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VAybin\AppData\Local\Temp\Rar$DIa5972.15962.rartemp\"/>
    </mc:Choice>
  </mc:AlternateContent>
  <bookViews>
    <workbookView xWindow="-15" yWindow="-15" windowWidth="28830" windowHeight="7110" tabRatio="889"/>
  </bookViews>
  <sheets>
    <sheet name="Лот № 1" sheetId="67" r:id="rId1"/>
  </sheets>
  <definedNames>
    <definedName name="_xlnm._FilterDatabase" localSheetId="0" hidden="1">'Лот № 1'!$A$20:$L$74</definedName>
    <definedName name="_xlnm.Print_Area" localSheetId="0">'Лот № 1'!$A$1:$L$44</definedName>
  </definedNames>
  <calcPr calcId="162913"/>
</workbook>
</file>

<file path=xl/calcChain.xml><?xml version="1.0" encoding="utf-8"?>
<calcChain xmlns="http://schemas.openxmlformats.org/spreadsheetml/2006/main">
  <c r="H30" i="67" l="1"/>
  <c r="E30" i="67"/>
  <c r="H29" i="67"/>
  <c r="H28" i="67"/>
  <c r="H27" i="67"/>
  <c r="H26" i="67"/>
  <c r="H25" i="67"/>
  <c r="H24" i="67"/>
  <c r="H23" i="67"/>
  <c r="H22" i="67"/>
  <c r="H21" i="67"/>
</calcChain>
</file>

<file path=xl/sharedStrings.xml><?xml version="1.0" encoding="utf-8"?>
<sst xmlns="http://schemas.openxmlformats.org/spreadsheetml/2006/main" count="105" uniqueCount="64">
  <si>
    <t xml:space="preserve">Предложение делать оферты </t>
  </si>
  <si>
    <t>Оферта №_____________ от _______________</t>
  </si>
  <si>
    <t>Раздел 1. Предложение</t>
  </si>
  <si>
    <t xml:space="preserve">                                                   (Наименование организации покупателя)</t>
  </si>
  <si>
    <t>№ п/п</t>
  </si>
  <si>
    <t>Вид НЛ/НВЛ</t>
  </si>
  <si>
    <t>Наименование неликвидных (НЛ) и невостребованных ликвидных (НВЛ) материалов</t>
  </si>
  <si>
    <t>Количество</t>
  </si>
  <si>
    <t xml:space="preserve">Цена за ед. рублей без НДС </t>
  </si>
  <si>
    <t>Ед. изм</t>
  </si>
  <si>
    <t>Примечание</t>
  </si>
  <si>
    <t>1</t>
  </si>
  <si>
    <t>2</t>
  </si>
  <si>
    <t>3</t>
  </si>
  <si>
    <t>4</t>
  </si>
  <si>
    <t>9</t>
  </si>
  <si>
    <t>10</t>
  </si>
  <si>
    <t>Раздел 2. Условия оферты и акцепта</t>
  </si>
  <si>
    <t>1. Срок действия оферт 3 месяца (с даты окончания приема оферт)</t>
  </si>
  <si>
    <t>2. Срок действия акцепта 3 месяца (с даты окончания приема оферт)</t>
  </si>
  <si>
    <t>3. Безотзывность оферты Настоящая оферта является безотзывной и сохраняет силу до окончания срока указанного в п.1 настоящего раздела.</t>
  </si>
  <si>
    <t>___________________/____________________________/</t>
  </si>
  <si>
    <t xml:space="preserve">   (должность руководителя, основания полномочий)                                              </t>
  </si>
  <si>
    <t xml:space="preserve">         (подпись)                                       (ФИО)</t>
  </si>
  <si>
    <t>МП</t>
  </si>
  <si>
    <t>Место нахождения</t>
  </si>
  <si>
    <t>НВЛ/НЛ материалы.</t>
  </si>
  <si>
    <t>12</t>
  </si>
  <si>
    <t xml:space="preserve">Базис переработки покупателя </t>
  </si>
  <si>
    <t xml:space="preserve">Транспортные расходы покупателя до базиса переработки, рублей без НДС за единицу товара </t>
  </si>
  <si>
    <t>5</t>
  </si>
  <si>
    <t>6</t>
  </si>
  <si>
    <t>7</t>
  </si>
  <si>
    <t>8</t>
  </si>
  <si>
    <t>11</t>
  </si>
  <si>
    <t>Приложение №2</t>
  </si>
  <si>
    <t>* В соответствии с Федеральным законом от 27.11.2017 № 335-ФЗ обязанность по исчислению и уплате НДС возлагается на налогового агента (п.8 ст.161 НК РФ)</t>
  </si>
  <si>
    <t>** В соответствии с Федеральным классификационным каталогом отходов (ФККО)</t>
  </si>
  <si>
    <t>В рамках настоящей оферты _______________________________________ предлагает (ООО «РН-Юганскнефтегаз») заключить договор купли-продажи</t>
  </si>
  <si>
    <t>Стоимость, 
рублей, с НДС</t>
  </si>
  <si>
    <t>Номер лота (неделимый)</t>
  </si>
  <si>
    <t>ШТ</t>
  </si>
  <si>
    <t>1 (НЕДЕЛИМЫЙ)</t>
  </si>
  <si>
    <t>ЦХ № 4 УХПП РУС "Монастырский" Приобское м/р</t>
  </si>
  <si>
    <t>ЦХ № 4 УХПП РУС "Правый Берег" Приобское м/р</t>
  </si>
  <si>
    <t>"_____" ___________ 2025 г.</t>
  </si>
  <si>
    <t xml:space="preserve">Полное наименование организации  </t>
  </si>
  <si>
    <t xml:space="preserve">ИНН </t>
  </si>
  <si>
    <t>ОГРН</t>
  </si>
  <si>
    <t xml:space="preserve">Юридический адрес </t>
  </si>
  <si>
    <t xml:space="preserve">Фактический адрес </t>
  </si>
  <si>
    <t>Контактное, уполномоченное лицо, телефон, факс, E-mail</t>
  </si>
  <si>
    <t>5. Условие оплаты:
1. Оплата МТР осуществляется Покупателем на основании счета, выставленного Продавцом, двумя равными частями по 50% от общей стоимости всех МТР, указанных в Спецификации к настоящему Договору, путем перечисления денежных средств на расчетный счет Продавца по реквизитам, указанным в п. 13 Договора. Покупатель имеет право осуществить предварительную оплату всех МТР, указанных в Спецификации к Договору.
2. Оплата МТР осуществляется в следующие сроки:
(а) оплата первых 50% общей стоимости МТР производится Покупателем в течение 10 (десяти) банковских дней со дня получения от Продавца счета на предварительную оплату. Счет направляется посредством электронной почты (факсимильной связи); 
(б) оплата оставшихся 50% от общей стоимости МТР производится Покупателем не позднее 45 календарных дней с момента осуществления оплаты первых 50% стоимости.
3. Датой оплаты МТР считается дата поступления денежных средств на расчетный счет Продавца.
4. Продавец не позднее 25 числа, следующего за отчетным кварталом, направляет Покупателю, оформленный со своей стороны Акт сверки. Покупатель в течение 15 календарных дней с момента получения Акта сверки, производит сверку данных расчетов между Сторонами, при необходимости оформляет протокол разногласий и направляет один экземпляр надлежаще оформленного акта в адрес Продавца.</t>
  </si>
  <si>
    <t>Мешок-контейнер МКР 1000кг б/у</t>
  </si>
  <si>
    <t>ЦХ №1 УХПП РУС "Южно-Сургутский"</t>
  </si>
  <si>
    <t>ЦХ № 3 УХПП РУС "Эргинский"</t>
  </si>
  <si>
    <t>2518115</t>
  </si>
  <si>
    <t>ЦХ №1 УХПП РУС "Усть-Балыкский"</t>
  </si>
  <si>
    <t>ЦХ №3 УХПП РУС "Правдинский"</t>
  </si>
  <si>
    <t>ЦХ № 3 УХПП РУС "Приразломное" (новый РСУ)</t>
  </si>
  <si>
    <t>ЦХ № 3 УХПП РУС "Приразломное"</t>
  </si>
  <si>
    <t xml:space="preserve">Опцион: (+/-) 5% от объема реализации </t>
  </si>
  <si>
    <t>Приразломное м/р (Площадка хранения ПСУ)</t>
  </si>
  <si>
    <t>4.Передача первой части МТР – 40% от общей стоимости МТР, указанной в Спецификации к настоящему Договору, производится в течение 90 календарных дней, но не более 90 календарных дней с момента поступления на расчетный счет Продавца оплаты в размере 50% от общей стоимости МТР. МТР передаются Покупателю на складе Продавца, в месте нахождения МТР, путем выборки МТР Покупателем; передача второй части МТР – 60% от общей стоимости МТР, указанной в Спецификации к настоящему Договору, производится в течение 90 календарных дней, но не более 90 календарных дней с момента поступления оставшейся части оплаты на расчетный счет Продавца. МТР передаются на складе Продавца, в месте нахождения МТР, путем выборки МТР Покупателем.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</si>
</sst>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0"/>
    <numFmt numFmtId="166" formatCode="#,##0.00_ ;\-#,##0.00\ "/>
  </numFmts>
  <fonts count="10"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0"/>
      <name val="Times New Roman"/>
      <family val="1"/>
      <charset val="204"/>
    </font>
    <font>
      <b/>
      <sz val="10"/>
      <color theme="1"/>
      <name val="Times New Roman"/>
      <family val="1"/>
      <charset val="204"/>
    </font>
    <font>
      <b/>
      <i/>
      <sz val="10"/>
      <name val="Times New Roman"/>
      <family val="1"/>
      <charset val="204"/>
    </font>
    <font>
      <b/>
      <sz val="11"/>
      <color theme="1"/>
      <name val="Times New Roman"/>
      <family val="1"/>
      <charset val="204"/>
    </font>
    <font>
      <i/>
      <sz val="10"/>
      <color theme="1"/>
      <name val="Times New Roman"/>
      <family val="1"/>
      <charset val="204"/>
    </font>
    <font>
      <sz val="10"/>
      <name val="Arial Cyr"/>
      <charset val="204"/>
    </font>
    <font>
      <sz val="1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8" fillId="0" borderId="0"/>
  </cellStyleXfs>
  <cellXfs count="73">
    <xf numFmtId="0" fontId="0" fillId="0" borderId="0" xfId="0"/>
    <xf numFmtId="0" fontId="2" fillId="0" borderId="0" xfId="0" applyFont="1" applyAlignment="1">
      <alignment horizontal="center" vertical="center"/>
    </xf>
    <xf numFmtId="0" fontId="2" fillId="0" borderId="0" xfId="0" applyFont="1"/>
    <xf numFmtId="4" fontId="2" fillId="0" borderId="0" xfId="0" applyNumberFormat="1" applyFont="1"/>
    <xf numFmtId="0" fontId="2" fillId="0" borderId="0" xfId="0" applyFont="1" applyAlignment="1">
      <alignment horizontal="center"/>
    </xf>
    <xf numFmtId="0" fontId="4" fillId="0" borderId="0" xfId="0" applyFont="1" applyAlignment="1">
      <alignment horizontal="left" vertical="center"/>
    </xf>
    <xf numFmtId="0" fontId="2" fillId="0" borderId="0" xfId="0" applyFont="1" applyAlignment="1">
      <alignment vertical="center"/>
    </xf>
    <xf numFmtId="4" fontId="2" fillId="0" borderId="0" xfId="0" applyNumberFormat="1" applyFont="1" applyAlignment="1">
      <alignment vertical="center"/>
    </xf>
    <xf numFmtId="165" fontId="2" fillId="0" borderId="0" xfId="0" applyNumberFormat="1" applyFont="1" applyAlignment="1">
      <alignment horizontal="center"/>
    </xf>
    <xf numFmtId="0" fontId="2" fillId="0" borderId="0" xfId="0" applyFont="1" applyAlignment="1">
      <alignment horizontal="center" wrapText="1"/>
    </xf>
    <xf numFmtId="0" fontId="4" fillId="0" borderId="0" xfId="0" applyFont="1"/>
    <xf numFmtId="0" fontId="4" fillId="0" borderId="0" xfId="0" applyFont="1" applyAlignment="1">
      <alignment vertical="center"/>
    </xf>
    <xf numFmtId="0" fontId="2" fillId="0" borderId="0" xfId="0" applyFont="1" applyFill="1" applyAlignment="1">
      <alignment horizontal="center" vertical="center"/>
    </xf>
    <xf numFmtId="0" fontId="3" fillId="0" borderId="0" xfId="0" applyFont="1" applyFill="1" applyBorder="1" applyAlignment="1">
      <alignment horizontal="center" vertical="center" wrapText="1"/>
    </xf>
    <xf numFmtId="0" fontId="2" fillId="0" borderId="0" xfId="0" applyFont="1" applyFill="1"/>
    <xf numFmtId="4" fontId="2" fillId="0" borderId="0" xfId="0" applyNumberFormat="1" applyFont="1" applyFill="1"/>
    <xf numFmtId="0" fontId="2" fillId="0" borderId="0" xfId="0" applyFont="1" applyFill="1" applyAlignment="1">
      <alignment vertical="center"/>
    </xf>
    <xf numFmtId="165" fontId="2" fillId="0" borderId="0" xfId="0" applyNumberFormat="1" applyFont="1" applyFill="1" applyAlignment="1">
      <alignment horizontal="center"/>
    </xf>
    <xf numFmtId="0" fontId="2" fillId="0" borderId="0" xfId="0" applyFont="1" applyFill="1" applyAlignment="1">
      <alignment horizontal="center" wrapText="1"/>
    </xf>
    <xf numFmtId="0" fontId="5" fillId="0" borderId="0" xfId="0" applyFont="1" applyFill="1" applyAlignment="1">
      <alignment horizontal="left" vertical="center"/>
    </xf>
    <xf numFmtId="0" fontId="2" fillId="0" borderId="0" xfId="0" applyFont="1" applyFill="1" applyAlignment="1">
      <alignment horizontal="center" vertical="center" wrapText="1"/>
    </xf>
    <xf numFmtId="4" fontId="2" fillId="0" borderId="0" xfId="0" applyNumberFormat="1" applyFont="1" applyFill="1" applyAlignment="1">
      <alignment horizontal="center" vertical="center"/>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4" fontId="6" fillId="2" borderId="1" xfId="0" applyNumberFormat="1" applyFont="1" applyFill="1" applyBorder="1" applyAlignment="1">
      <alignment horizontal="right" vertical="center" wrapText="1"/>
    </xf>
    <xf numFmtId="166" fontId="6" fillId="2" borderId="1" xfId="1" applyNumberFormat="1" applyFont="1" applyFill="1" applyBorder="1" applyAlignment="1">
      <alignment horizontal="right" vertical="center" wrapText="1"/>
    </xf>
    <xf numFmtId="0" fontId="4" fillId="0" borderId="0" xfId="0" applyFont="1" applyAlignment="1">
      <alignment horizontal="center"/>
    </xf>
    <xf numFmtId="165" fontId="2" fillId="0" borderId="0" xfId="0" applyNumberFormat="1" applyFont="1"/>
    <xf numFmtId="0" fontId="7"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top"/>
    </xf>
    <xf numFmtId="0" fontId="2" fillId="0" borderId="0" xfId="0" applyFont="1" applyAlignment="1">
      <alignment horizontal="center" vertical="top"/>
    </xf>
    <xf numFmtId="4" fontId="2" fillId="0" borderId="0" xfId="0" applyNumberFormat="1" applyFont="1" applyAlignment="1">
      <alignment horizontal="center" vertical="center"/>
    </xf>
    <xf numFmtId="0" fontId="9"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xf numFmtId="4" fontId="9" fillId="0" borderId="0" xfId="0" applyNumberFormat="1" applyFont="1"/>
    <xf numFmtId="165" fontId="9" fillId="0" borderId="0" xfId="0" applyNumberFormat="1" applyFont="1" applyAlignment="1">
      <alignment horizontal="center"/>
    </xf>
    <xf numFmtId="0" fontId="9" fillId="0" borderId="0" xfId="0" applyFont="1" applyAlignment="1">
      <alignment horizontal="center" wrapText="1"/>
    </xf>
    <xf numFmtId="0" fontId="7" fillId="0" borderId="0" xfId="0" applyFont="1" applyAlignment="1">
      <alignment horizontal="center"/>
    </xf>
    <xf numFmtId="166" fontId="9" fillId="3" borderId="1" xfId="1" applyNumberFormat="1" applyFont="1" applyFill="1" applyBorder="1" applyAlignment="1">
      <alignment horizontal="right" vertical="center" wrapText="1"/>
    </xf>
    <xf numFmtId="0" fontId="9" fillId="0" borderId="0" xfId="0" applyFont="1" applyAlignment="1">
      <alignment horizontal="center"/>
    </xf>
    <xf numFmtId="0" fontId="9" fillId="3" borderId="1" xfId="0" applyFont="1" applyFill="1" applyBorder="1" applyAlignment="1">
      <alignment horizontal="left" vertical="center"/>
    </xf>
    <xf numFmtId="165" fontId="2" fillId="0" borderId="0" xfId="0" applyNumberFormat="1" applyFont="1" applyAlignment="1">
      <alignment vertical="center"/>
    </xf>
    <xf numFmtId="0" fontId="9" fillId="3" borderId="1" xfId="0" applyFont="1" applyFill="1" applyBorder="1" applyAlignment="1">
      <alignment horizontal="center"/>
    </xf>
    <xf numFmtId="164" fontId="9" fillId="0" borderId="1" xfId="1"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2" fillId="0" borderId="0" xfId="0" applyFont="1" applyAlignment="1">
      <alignment horizontal="right" wrapText="1"/>
    </xf>
    <xf numFmtId="0" fontId="9" fillId="0" borderId="1" xfId="0" applyFont="1" applyBorder="1" applyAlignment="1">
      <alignment vertical="center"/>
    </xf>
    <xf numFmtId="166" fontId="2" fillId="0" borderId="0" xfId="0" applyNumberFormat="1" applyFont="1" applyAlignment="1">
      <alignment horizontal="center" vertical="center"/>
    </xf>
    <xf numFmtId="165" fontId="4" fillId="2"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7" fillId="0" borderId="0" xfId="0" applyFont="1" applyAlignment="1">
      <alignment horizontal="left" vertical="center" wrapText="1"/>
    </xf>
    <xf numFmtId="165" fontId="2" fillId="0" borderId="0" xfId="0" applyNumberFormat="1" applyFont="1" applyAlignment="1">
      <alignment horizontal="center" vertical="center"/>
    </xf>
    <xf numFmtId="0" fontId="4" fillId="0" borderId="0" xfId="0" applyFont="1" applyAlignment="1">
      <alignment horizontal="right" wrapText="1"/>
    </xf>
    <xf numFmtId="0" fontId="2" fillId="0" borderId="0" xfId="0" applyFont="1" applyBorder="1" applyAlignment="1">
      <alignment horizontal="center" vertical="center"/>
    </xf>
    <xf numFmtId="0" fontId="9" fillId="0" borderId="1" xfId="0" applyFont="1" applyFill="1" applyBorder="1" applyAlignment="1">
      <alignment horizontal="center" vertical="center" wrapText="1"/>
    </xf>
    <xf numFmtId="165" fontId="9" fillId="0" borderId="1" xfId="0" applyNumberFormat="1" applyFont="1" applyFill="1" applyBorder="1" applyAlignment="1">
      <alignment vertical="center"/>
    </xf>
    <xf numFmtId="0" fontId="7" fillId="0" borderId="0" xfId="0" applyFont="1" applyAlignment="1">
      <alignment horizontal="left" vertical="center" wrapText="1"/>
    </xf>
    <xf numFmtId="0" fontId="4" fillId="0" borderId="2" xfId="0" applyFont="1" applyBorder="1" applyAlignment="1">
      <alignment horizontal="left" wrapText="1"/>
    </xf>
    <xf numFmtId="0" fontId="4" fillId="0" borderId="3" xfId="0" applyFont="1" applyBorder="1" applyAlignment="1">
      <alignment horizontal="left"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7" fillId="0" borderId="0" xfId="0" applyFont="1" applyAlignment="1">
      <alignment horizontal="left" vertical="center"/>
    </xf>
  </cellXfs>
  <cellStyles count="3">
    <cellStyle name="Обычный" xfId="0" builtinId="0"/>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63"/>
  <sheetViews>
    <sheetView tabSelected="1" view="pageBreakPreview" topLeftCell="A13" zoomScaleNormal="70" zoomScaleSheetLayoutView="100" workbookViewId="0">
      <selection activeCell="A36" sqref="A36:K36"/>
    </sheetView>
  </sheetViews>
  <sheetFormatPr defaultColWidth="9.140625" defaultRowHeight="12.75" x14ac:dyDescent="0.2"/>
  <cols>
    <col min="1" max="1" width="6.85546875" style="1" bestFit="1" customWidth="1"/>
    <col min="2" max="2" width="18.85546875" style="1" customWidth="1"/>
    <col min="3" max="3" width="30.5703125" style="1" bestFit="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3.28515625" style="8" customWidth="1"/>
    <col min="10" max="10" width="57.140625" style="9" customWidth="1"/>
    <col min="11" max="11" width="19.42578125" style="9" customWidth="1"/>
    <col min="12" max="12" width="27.85546875" style="9" customWidth="1"/>
    <col min="13" max="16384" width="9.140625" style="2"/>
  </cols>
  <sheetData>
    <row r="1" spans="1:12" x14ac:dyDescent="0.2">
      <c r="E1" s="2"/>
      <c r="G1" s="2"/>
      <c r="H1" s="4"/>
      <c r="I1" s="2"/>
      <c r="K1" s="55" t="s">
        <v>35</v>
      </c>
      <c r="L1" s="2"/>
    </row>
    <row r="2" spans="1:12" x14ac:dyDescent="0.2">
      <c r="A2" s="5" t="s">
        <v>0</v>
      </c>
      <c r="E2" s="2"/>
      <c r="L2" s="2"/>
    </row>
    <row r="3" spans="1:12" x14ac:dyDescent="0.2">
      <c r="E3" s="2"/>
      <c r="L3" s="2"/>
    </row>
    <row r="4" spans="1:12" x14ac:dyDescent="0.2">
      <c r="A4" s="5" t="s">
        <v>1</v>
      </c>
      <c r="E4" s="2"/>
      <c r="L4" s="2"/>
    </row>
    <row r="5" spans="1:12" x14ac:dyDescent="0.2">
      <c r="A5" s="5"/>
      <c r="E5" s="2"/>
      <c r="L5" s="2"/>
    </row>
    <row r="6" spans="1:12" s="6" customFormat="1" ht="24" customHeight="1" x14ac:dyDescent="0.2">
      <c r="A6" s="67" t="s">
        <v>46</v>
      </c>
      <c r="B6" s="68"/>
      <c r="C6" s="69"/>
      <c r="D6" s="70"/>
      <c r="E6" s="70"/>
      <c r="F6" s="70"/>
      <c r="G6" s="71"/>
      <c r="H6" s="1"/>
      <c r="I6" s="61"/>
      <c r="J6" s="24"/>
      <c r="K6" s="24"/>
    </row>
    <row r="7" spans="1:12" s="6" customFormat="1" ht="24" customHeight="1" x14ac:dyDescent="0.2">
      <c r="A7" s="67" t="s">
        <v>47</v>
      </c>
      <c r="B7" s="68"/>
      <c r="C7" s="69"/>
      <c r="D7" s="70"/>
      <c r="E7" s="70"/>
      <c r="F7" s="70"/>
      <c r="G7" s="71"/>
      <c r="H7" s="1"/>
      <c r="I7" s="61"/>
      <c r="J7" s="24"/>
      <c r="K7" s="24"/>
    </row>
    <row r="8" spans="1:12" s="6" customFormat="1" ht="24" customHeight="1" x14ac:dyDescent="0.2">
      <c r="A8" s="67" t="s">
        <v>48</v>
      </c>
      <c r="B8" s="68"/>
      <c r="C8" s="69"/>
      <c r="D8" s="70"/>
      <c r="E8" s="70"/>
      <c r="F8" s="70"/>
      <c r="G8" s="71"/>
      <c r="H8" s="1"/>
      <c r="I8" s="61"/>
      <c r="J8" s="24"/>
      <c r="K8" s="24"/>
    </row>
    <row r="9" spans="1:12" s="6" customFormat="1" ht="24" customHeight="1" x14ac:dyDescent="0.2">
      <c r="A9" s="67" t="s">
        <v>49</v>
      </c>
      <c r="B9" s="68"/>
      <c r="C9" s="69"/>
      <c r="D9" s="70"/>
      <c r="E9" s="70"/>
      <c r="F9" s="70"/>
      <c r="G9" s="71"/>
      <c r="H9" s="1"/>
      <c r="I9" s="61"/>
      <c r="J9" s="24"/>
      <c r="K9" s="24"/>
    </row>
    <row r="10" spans="1:12" s="6" customFormat="1" ht="24" customHeight="1" x14ac:dyDescent="0.2">
      <c r="A10" s="67" t="s">
        <v>50</v>
      </c>
      <c r="B10" s="68"/>
      <c r="C10" s="69"/>
      <c r="D10" s="70"/>
      <c r="E10" s="70"/>
      <c r="F10" s="70"/>
      <c r="G10" s="71"/>
      <c r="H10" s="1"/>
      <c r="I10" s="61"/>
      <c r="J10" s="24"/>
      <c r="K10" s="24"/>
    </row>
    <row r="11" spans="1:12" s="6" customFormat="1" ht="24" customHeight="1" x14ac:dyDescent="0.2">
      <c r="A11" s="67" t="s">
        <v>51</v>
      </c>
      <c r="B11" s="68"/>
      <c r="C11" s="69"/>
      <c r="D11" s="70"/>
      <c r="E11" s="70"/>
      <c r="F11" s="70"/>
      <c r="G11" s="71"/>
      <c r="H11" s="1"/>
      <c r="I11" s="61"/>
      <c r="J11" s="24"/>
      <c r="K11" s="24"/>
    </row>
    <row r="12" spans="1:12" ht="15" customHeight="1" x14ac:dyDescent="0.2">
      <c r="A12" s="62"/>
      <c r="B12" s="62"/>
      <c r="C12" s="62"/>
      <c r="D12" s="63"/>
      <c r="E12" s="2"/>
      <c r="L12" s="2"/>
    </row>
    <row r="13" spans="1:12" x14ac:dyDescent="0.2">
      <c r="A13" s="11" t="s">
        <v>2</v>
      </c>
      <c r="E13" s="2"/>
      <c r="L13" s="2"/>
    </row>
    <row r="14" spans="1:12" x14ac:dyDescent="0.2">
      <c r="A14" s="10"/>
      <c r="E14" s="2"/>
      <c r="L14" s="2"/>
    </row>
    <row r="15" spans="1:12" s="42" customFormat="1" x14ac:dyDescent="0.2">
      <c r="A15" s="40" t="s">
        <v>38</v>
      </c>
      <c r="B15" s="41"/>
      <c r="C15" s="41"/>
      <c r="D15" s="41"/>
      <c r="F15" s="43"/>
      <c r="G15" s="40"/>
      <c r="H15" s="41"/>
      <c r="I15" s="44"/>
      <c r="J15" s="45"/>
      <c r="K15" s="45"/>
    </row>
    <row r="16" spans="1:12" x14ac:dyDescent="0.2">
      <c r="A16" s="2" t="s">
        <v>3</v>
      </c>
      <c r="E16" s="2"/>
      <c r="L16" s="2"/>
    </row>
    <row r="17" spans="1:12" s="14" customFormat="1" x14ac:dyDescent="0.2">
      <c r="A17" s="12"/>
      <c r="B17" s="12"/>
      <c r="C17" s="13"/>
      <c r="D17" s="13"/>
      <c r="F17" s="15"/>
      <c r="G17" s="16"/>
      <c r="H17" s="12"/>
      <c r="I17" s="17"/>
      <c r="J17" s="18"/>
      <c r="K17" s="18"/>
    </row>
    <row r="18" spans="1:12" s="20" customFormat="1" ht="15" customHeight="1" x14ac:dyDescent="0.25">
      <c r="A18" s="12"/>
      <c r="B18" s="19" t="s">
        <v>26</v>
      </c>
      <c r="C18" s="19"/>
      <c r="D18" s="19"/>
      <c r="F18" s="21"/>
      <c r="G18" s="16"/>
      <c r="H18" s="12"/>
      <c r="I18" s="12"/>
    </row>
    <row r="19" spans="1:12" s="24" customFormat="1" ht="51" x14ac:dyDescent="0.25">
      <c r="A19" s="22" t="s">
        <v>4</v>
      </c>
      <c r="B19" s="22" t="s">
        <v>40</v>
      </c>
      <c r="C19" s="22" t="s">
        <v>5</v>
      </c>
      <c r="D19" s="22" t="s">
        <v>6</v>
      </c>
      <c r="E19" s="23" t="s">
        <v>7</v>
      </c>
      <c r="F19" s="22" t="s">
        <v>9</v>
      </c>
      <c r="G19" s="22" t="s">
        <v>8</v>
      </c>
      <c r="H19" s="23" t="s">
        <v>39</v>
      </c>
      <c r="I19" s="22" t="s">
        <v>10</v>
      </c>
      <c r="J19" s="22" t="s">
        <v>25</v>
      </c>
      <c r="K19" s="22" t="s">
        <v>28</v>
      </c>
      <c r="L19" s="22" t="s">
        <v>29</v>
      </c>
    </row>
    <row r="20" spans="1:12" s="25" customFormat="1" x14ac:dyDescent="0.25">
      <c r="A20" s="54" t="s">
        <v>11</v>
      </c>
      <c r="B20" s="54" t="s">
        <v>12</v>
      </c>
      <c r="C20" s="54" t="s">
        <v>13</v>
      </c>
      <c r="D20" s="54" t="s">
        <v>14</v>
      </c>
      <c r="E20" s="54" t="s">
        <v>30</v>
      </c>
      <c r="F20" s="54" t="s">
        <v>31</v>
      </c>
      <c r="G20" s="54" t="s">
        <v>32</v>
      </c>
      <c r="H20" s="54" t="s">
        <v>33</v>
      </c>
      <c r="I20" s="54" t="s">
        <v>15</v>
      </c>
      <c r="J20" s="54" t="s">
        <v>16</v>
      </c>
      <c r="K20" s="54" t="s">
        <v>34</v>
      </c>
      <c r="L20" s="54" t="s">
        <v>27</v>
      </c>
    </row>
    <row r="21" spans="1:12" s="48" customFormat="1" x14ac:dyDescent="0.2">
      <c r="A21" s="38">
        <v>1</v>
      </c>
      <c r="B21" s="38" t="s">
        <v>42</v>
      </c>
      <c r="C21" s="56" t="s">
        <v>53</v>
      </c>
      <c r="D21" s="56" t="s">
        <v>53</v>
      </c>
      <c r="E21" s="65">
        <v>10800</v>
      </c>
      <c r="F21" s="52" t="s">
        <v>41</v>
      </c>
      <c r="G21" s="51"/>
      <c r="H21" s="47">
        <f>ROUND(G21*E21*1.22,2)</f>
        <v>0</v>
      </c>
      <c r="I21" s="59" t="s">
        <v>56</v>
      </c>
      <c r="J21" s="64" t="s">
        <v>54</v>
      </c>
      <c r="K21" s="49"/>
      <c r="L21" s="49"/>
    </row>
    <row r="22" spans="1:12" s="48" customFormat="1" x14ac:dyDescent="0.2">
      <c r="A22" s="38">
        <v>2</v>
      </c>
      <c r="B22" s="38" t="s">
        <v>42</v>
      </c>
      <c r="C22" s="56" t="s">
        <v>53</v>
      </c>
      <c r="D22" s="56" t="s">
        <v>53</v>
      </c>
      <c r="E22" s="65">
        <v>18122</v>
      </c>
      <c r="F22" s="52" t="s">
        <v>41</v>
      </c>
      <c r="G22" s="51"/>
      <c r="H22" s="47">
        <f t="shared" ref="H22:H29" si="0">ROUND(G22*E22*1.22,2)</f>
        <v>0</v>
      </c>
      <c r="I22" s="59" t="s">
        <v>56</v>
      </c>
      <c r="J22" s="64" t="s">
        <v>57</v>
      </c>
      <c r="K22" s="49"/>
      <c r="L22" s="49"/>
    </row>
    <row r="23" spans="1:12" s="48" customFormat="1" x14ac:dyDescent="0.2">
      <c r="A23" s="38">
        <v>3</v>
      </c>
      <c r="B23" s="38" t="s">
        <v>42</v>
      </c>
      <c r="C23" s="56" t="s">
        <v>53</v>
      </c>
      <c r="D23" s="56" t="s">
        <v>53</v>
      </c>
      <c r="E23" s="65">
        <v>5770</v>
      </c>
      <c r="F23" s="52" t="s">
        <v>41</v>
      </c>
      <c r="G23" s="51"/>
      <c r="H23" s="47">
        <f t="shared" si="0"/>
        <v>0</v>
      </c>
      <c r="I23" s="59" t="s">
        <v>56</v>
      </c>
      <c r="J23" s="64" t="s">
        <v>55</v>
      </c>
      <c r="K23" s="49"/>
      <c r="L23" s="49"/>
    </row>
    <row r="24" spans="1:12" s="48" customFormat="1" x14ac:dyDescent="0.2">
      <c r="A24" s="38">
        <v>4</v>
      </c>
      <c r="B24" s="38" t="s">
        <v>42</v>
      </c>
      <c r="C24" s="56" t="s">
        <v>53</v>
      </c>
      <c r="D24" s="56" t="s">
        <v>53</v>
      </c>
      <c r="E24" s="65">
        <v>13020</v>
      </c>
      <c r="F24" s="52" t="s">
        <v>41</v>
      </c>
      <c r="G24" s="51"/>
      <c r="H24" s="47">
        <f t="shared" si="0"/>
        <v>0</v>
      </c>
      <c r="I24" s="59" t="s">
        <v>56</v>
      </c>
      <c r="J24" s="64" t="s">
        <v>58</v>
      </c>
      <c r="K24" s="49"/>
      <c r="L24" s="49"/>
    </row>
    <row r="25" spans="1:12" s="48" customFormat="1" x14ac:dyDescent="0.2">
      <c r="A25" s="38">
        <v>5</v>
      </c>
      <c r="B25" s="38" t="s">
        <v>42</v>
      </c>
      <c r="C25" s="56" t="s">
        <v>53</v>
      </c>
      <c r="D25" s="56" t="s">
        <v>53</v>
      </c>
      <c r="E25" s="65">
        <v>24714</v>
      </c>
      <c r="F25" s="52" t="s">
        <v>41</v>
      </c>
      <c r="G25" s="51"/>
      <c r="H25" s="47">
        <f t="shared" si="0"/>
        <v>0</v>
      </c>
      <c r="I25" s="59" t="s">
        <v>56</v>
      </c>
      <c r="J25" s="64" t="s">
        <v>59</v>
      </c>
      <c r="K25" s="49"/>
      <c r="L25" s="49"/>
    </row>
    <row r="26" spans="1:12" s="48" customFormat="1" x14ac:dyDescent="0.2">
      <c r="A26" s="38">
        <v>6</v>
      </c>
      <c r="B26" s="38" t="s">
        <v>42</v>
      </c>
      <c r="C26" s="56" t="s">
        <v>53</v>
      </c>
      <c r="D26" s="56" t="s">
        <v>53</v>
      </c>
      <c r="E26" s="65">
        <v>18000</v>
      </c>
      <c r="F26" s="52" t="s">
        <v>41</v>
      </c>
      <c r="G26" s="51"/>
      <c r="H26" s="47">
        <f t="shared" si="0"/>
        <v>0</v>
      </c>
      <c r="I26" s="59" t="s">
        <v>56</v>
      </c>
      <c r="J26" s="64" t="s">
        <v>60</v>
      </c>
      <c r="K26" s="49"/>
      <c r="L26" s="49"/>
    </row>
    <row r="27" spans="1:12" s="48" customFormat="1" x14ac:dyDescent="0.2">
      <c r="A27" s="38">
        <v>7</v>
      </c>
      <c r="B27" s="38" t="s">
        <v>42</v>
      </c>
      <c r="C27" s="56" t="s">
        <v>53</v>
      </c>
      <c r="D27" s="56" t="s">
        <v>53</v>
      </c>
      <c r="E27" s="65">
        <v>43310</v>
      </c>
      <c r="F27" s="52" t="s">
        <v>41</v>
      </c>
      <c r="G27" s="51"/>
      <c r="H27" s="47">
        <f t="shared" si="0"/>
        <v>0</v>
      </c>
      <c r="I27" s="59" t="s">
        <v>56</v>
      </c>
      <c r="J27" s="64" t="s">
        <v>62</v>
      </c>
      <c r="K27" s="49"/>
      <c r="L27" s="49"/>
    </row>
    <row r="28" spans="1:12" s="48" customFormat="1" x14ac:dyDescent="0.2">
      <c r="A28" s="38">
        <v>8</v>
      </c>
      <c r="B28" s="38" t="s">
        <v>42</v>
      </c>
      <c r="C28" s="56" t="s">
        <v>53</v>
      </c>
      <c r="D28" s="56" t="s">
        <v>53</v>
      </c>
      <c r="E28" s="65">
        <v>4631</v>
      </c>
      <c r="F28" s="52" t="s">
        <v>41</v>
      </c>
      <c r="G28" s="51"/>
      <c r="H28" s="47">
        <f t="shared" si="0"/>
        <v>0</v>
      </c>
      <c r="I28" s="59" t="s">
        <v>56</v>
      </c>
      <c r="J28" s="64" t="s">
        <v>43</v>
      </c>
      <c r="K28" s="49"/>
      <c r="L28" s="49"/>
    </row>
    <row r="29" spans="1:12" s="48" customFormat="1" x14ac:dyDescent="0.2">
      <c r="A29" s="38">
        <v>9</v>
      </c>
      <c r="B29" s="38" t="s">
        <v>42</v>
      </c>
      <c r="C29" s="56" t="s">
        <v>53</v>
      </c>
      <c r="D29" s="56" t="s">
        <v>53</v>
      </c>
      <c r="E29" s="65">
        <v>30600</v>
      </c>
      <c r="F29" s="52" t="s">
        <v>41</v>
      </c>
      <c r="G29" s="51"/>
      <c r="H29" s="47">
        <f t="shared" si="0"/>
        <v>0</v>
      </c>
      <c r="I29" s="59" t="s">
        <v>56</v>
      </c>
      <c r="J29" s="64" t="s">
        <v>44</v>
      </c>
      <c r="K29" s="49"/>
      <c r="L29" s="49"/>
    </row>
    <row r="30" spans="1:12" s="31" customFormat="1" ht="14.25" x14ac:dyDescent="0.2">
      <c r="A30" s="26"/>
      <c r="B30" s="39"/>
      <c r="C30" s="28"/>
      <c r="D30" s="28"/>
      <c r="E30" s="58">
        <f>SUM(E21:E29)</f>
        <v>168967</v>
      </c>
      <c r="F30" s="53"/>
      <c r="G30" s="29"/>
      <c r="H30" s="30">
        <f>SUM(H21:H29)</f>
        <v>0</v>
      </c>
      <c r="I30" s="26"/>
      <c r="J30" s="27"/>
      <c r="K30" s="27"/>
      <c r="L30" s="27"/>
    </row>
    <row r="31" spans="1:12" s="4" customFormat="1" x14ac:dyDescent="0.2">
      <c r="A31" s="1"/>
      <c r="B31" s="1"/>
      <c r="C31" s="1"/>
      <c r="D31" s="1"/>
      <c r="E31" s="1"/>
      <c r="F31" s="3"/>
      <c r="G31" s="6"/>
      <c r="H31" s="57"/>
      <c r="I31" s="8"/>
      <c r="J31" s="9"/>
      <c r="K31" s="9"/>
      <c r="L31" s="9"/>
    </row>
    <row r="32" spans="1:12" s="4" customFormat="1" x14ac:dyDescent="0.2">
      <c r="A32" s="11" t="s">
        <v>17</v>
      </c>
      <c r="B32" s="2"/>
      <c r="C32" s="2"/>
      <c r="D32" s="2"/>
      <c r="E32" s="6"/>
      <c r="F32" s="32"/>
      <c r="G32" s="32"/>
      <c r="I32" s="8"/>
      <c r="J32" s="9"/>
      <c r="K32" s="9"/>
      <c r="L32" s="9"/>
    </row>
    <row r="33" spans="1:12" s="4" customFormat="1" x14ac:dyDescent="0.2">
      <c r="A33" s="33" t="s">
        <v>18</v>
      </c>
      <c r="B33" s="34"/>
      <c r="C33" s="34"/>
      <c r="D33" s="34"/>
      <c r="E33" s="6"/>
      <c r="F33" s="3"/>
      <c r="G33" s="2"/>
      <c r="I33" s="8"/>
      <c r="J33" s="9"/>
      <c r="K33" s="9"/>
      <c r="L33" s="9"/>
    </row>
    <row r="34" spans="1:12" s="4" customFormat="1" x14ac:dyDescent="0.2">
      <c r="A34" s="33" t="s">
        <v>19</v>
      </c>
      <c r="B34" s="34"/>
      <c r="C34" s="34"/>
      <c r="D34" s="34"/>
      <c r="E34" s="6"/>
      <c r="F34" s="3"/>
      <c r="G34" s="2"/>
      <c r="I34" s="8"/>
      <c r="J34" s="9"/>
      <c r="K34" s="9"/>
      <c r="L34" s="9"/>
    </row>
    <row r="35" spans="1:12" s="4" customFormat="1" x14ac:dyDescent="0.2">
      <c r="A35" s="33" t="s">
        <v>20</v>
      </c>
      <c r="B35" s="34"/>
      <c r="C35" s="34"/>
      <c r="D35" s="34"/>
      <c r="E35" s="6"/>
      <c r="F35" s="3"/>
      <c r="G35" s="2"/>
      <c r="I35" s="8"/>
      <c r="J35" s="9"/>
      <c r="K35" s="9"/>
      <c r="L35" s="9"/>
    </row>
    <row r="36" spans="1:12" s="4" customFormat="1" ht="40.5" customHeight="1" x14ac:dyDescent="0.2">
      <c r="A36" s="66" t="s">
        <v>63</v>
      </c>
      <c r="B36" s="72"/>
      <c r="C36" s="72"/>
      <c r="D36" s="72"/>
      <c r="E36" s="72"/>
      <c r="F36" s="72"/>
      <c r="G36" s="72"/>
      <c r="H36" s="72"/>
      <c r="I36" s="72"/>
      <c r="J36" s="72"/>
      <c r="K36" s="72"/>
      <c r="L36" s="9"/>
    </row>
    <row r="37" spans="1:12" s="46" customFormat="1" ht="126.75" customHeight="1" x14ac:dyDescent="0.2">
      <c r="A37" s="66" t="s">
        <v>52</v>
      </c>
      <c r="B37" s="66"/>
      <c r="C37" s="66"/>
      <c r="D37" s="66"/>
      <c r="E37" s="66"/>
      <c r="F37" s="66"/>
      <c r="G37" s="66"/>
      <c r="H37" s="66"/>
      <c r="I37" s="66"/>
      <c r="J37" s="66"/>
      <c r="K37" s="66"/>
      <c r="L37" s="66"/>
    </row>
    <row r="38" spans="1:12" s="46" customFormat="1" ht="15" customHeight="1" x14ac:dyDescent="0.2">
      <c r="A38" s="33" t="s">
        <v>61</v>
      </c>
      <c r="B38" s="60"/>
      <c r="C38" s="60"/>
      <c r="D38" s="60"/>
      <c r="E38" s="60"/>
      <c r="F38" s="60"/>
      <c r="G38" s="60"/>
      <c r="H38" s="60"/>
      <c r="I38" s="60"/>
      <c r="J38" s="60"/>
      <c r="K38" s="60"/>
      <c r="L38" s="60"/>
    </row>
    <row r="39" spans="1:12" s="46" customFormat="1" x14ac:dyDescent="0.2">
      <c r="A39" s="33" t="s">
        <v>36</v>
      </c>
      <c r="B39" s="33"/>
      <c r="C39" s="33"/>
      <c r="D39" s="33"/>
      <c r="E39" s="33"/>
      <c r="F39" s="33"/>
      <c r="G39" s="33"/>
      <c r="H39" s="33"/>
      <c r="I39" s="33"/>
      <c r="J39" s="33"/>
      <c r="K39" s="33"/>
      <c r="L39" s="33"/>
    </row>
    <row r="40" spans="1:12" s="4" customFormat="1" x14ac:dyDescent="0.2">
      <c r="A40" s="33" t="s">
        <v>37</v>
      </c>
      <c r="B40" s="6"/>
      <c r="C40" s="6"/>
      <c r="D40" s="6"/>
      <c r="E40" s="6"/>
      <c r="I40" s="7" t="s">
        <v>21</v>
      </c>
      <c r="J40" s="6"/>
      <c r="K40" s="1"/>
      <c r="L40" s="8"/>
    </row>
    <row r="41" spans="1:12" s="4" customFormat="1" x14ac:dyDescent="0.2">
      <c r="A41" s="33"/>
      <c r="B41" s="6"/>
      <c r="C41" s="6"/>
      <c r="D41" s="6"/>
      <c r="E41" s="6"/>
      <c r="I41" s="7"/>
      <c r="J41" s="6"/>
      <c r="K41" s="1"/>
      <c r="L41" s="8"/>
    </row>
    <row r="42" spans="1:12" s="4" customFormat="1" x14ac:dyDescent="0.2">
      <c r="A42" s="33"/>
      <c r="B42" s="6"/>
      <c r="C42" s="6"/>
      <c r="D42" s="6"/>
      <c r="E42" s="6"/>
      <c r="I42" s="7"/>
      <c r="J42" s="6"/>
      <c r="K42" s="1"/>
      <c r="L42" s="8"/>
    </row>
    <row r="43" spans="1:12" s="4" customFormat="1" x14ac:dyDescent="0.2">
      <c r="A43" s="6" t="s">
        <v>22</v>
      </c>
      <c r="B43" s="6"/>
      <c r="C43" s="6"/>
      <c r="D43" s="6"/>
      <c r="E43" s="6"/>
      <c r="I43" s="7" t="s">
        <v>23</v>
      </c>
      <c r="J43" s="35"/>
      <c r="K43" s="36"/>
      <c r="L43" s="8"/>
    </row>
    <row r="44" spans="1:12" s="4" customFormat="1" x14ac:dyDescent="0.2">
      <c r="A44" s="2"/>
      <c r="B44" s="6" t="s">
        <v>45</v>
      </c>
      <c r="C44" s="6"/>
      <c r="D44" s="6"/>
      <c r="E44" s="6"/>
      <c r="I44" s="37" t="s">
        <v>24</v>
      </c>
      <c r="J44" s="6"/>
      <c r="L44" s="8"/>
    </row>
    <row r="45" spans="1:12" s="4" customFormat="1" x14ac:dyDescent="0.2">
      <c r="A45" s="1"/>
      <c r="B45" s="1"/>
      <c r="C45" s="1"/>
      <c r="D45" s="1"/>
      <c r="E45" s="6"/>
      <c r="F45" s="3"/>
      <c r="G45" s="6"/>
      <c r="H45" s="1"/>
      <c r="I45" s="8"/>
      <c r="J45" s="9"/>
      <c r="K45" s="9"/>
      <c r="L45" s="9"/>
    </row>
    <row r="46" spans="1:12" s="4" customFormat="1" x14ac:dyDescent="0.2">
      <c r="A46" s="1"/>
      <c r="B46" s="1"/>
      <c r="C46" s="1"/>
      <c r="D46" s="1"/>
      <c r="E46" s="6"/>
      <c r="F46" s="3"/>
      <c r="G46" s="6"/>
      <c r="H46" s="1"/>
      <c r="I46" s="8"/>
      <c r="J46" s="9"/>
      <c r="K46" s="9"/>
      <c r="L46" s="9"/>
    </row>
    <row r="47" spans="1:12" s="4" customFormat="1" x14ac:dyDescent="0.2">
      <c r="A47" s="1"/>
      <c r="B47" s="1"/>
      <c r="C47" s="1"/>
      <c r="D47" s="1"/>
      <c r="E47" s="50"/>
      <c r="F47" s="3"/>
      <c r="G47" s="6"/>
      <c r="H47" s="1"/>
      <c r="I47" s="8"/>
      <c r="J47" s="9"/>
      <c r="K47" s="9"/>
      <c r="L47" s="9"/>
    </row>
    <row r="48" spans="1:12" s="4" customFormat="1" x14ac:dyDescent="0.2">
      <c r="A48" s="1"/>
      <c r="B48" s="1"/>
      <c r="C48" s="1"/>
      <c r="D48" s="1"/>
      <c r="E48" s="6"/>
      <c r="F48" s="3"/>
      <c r="G48" s="6"/>
      <c r="H48" s="1"/>
      <c r="I48" s="8"/>
      <c r="J48" s="9"/>
      <c r="K48" s="9"/>
      <c r="L48" s="9"/>
    </row>
    <row r="49" spans="1:12" s="4" customFormat="1" x14ac:dyDescent="0.2">
      <c r="A49" s="1"/>
      <c r="B49" s="1"/>
      <c r="C49" s="1"/>
      <c r="D49" s="1"/>
      <c r="E49" s="6"/>
      <c r="F49" s="3"/>
      <c r="G49" s="6"/>
      <c r="H49" s="1"/>
      <c r="I49" s="8"/>
      <c r="J49" s="9"/>
      <c r="K49" s="9"/>
      <c r="L49" s="9"/>
    </row>
    <row r="50" spans="1:12" s="4" customFormat="1" x14ac:dyDescent="0.2">
      <c r="A50" s="1"/>
      <c r="B50" s="1"/>
      <c r="C50" s="1"/>
      <c r="D50" s="1"/>
      <c r="E50" s="6"/>
      <c r="F50" s="3"/>
      <c r="G50" s="6"/>
      <c r="H50" s="1"/>
      <c r="I50" s="8"/>
      <c r="J50" s="9"/>
      <c r="K50" s="9"/>
      <c r="L50" s="9"/>
    </row>
    <row r="51" spans="1:12" s="4" customFormat="1" x14ac:dyDescent="0.2">
      <c r="A51" s="1"/>
      <c r="B51" s="1"/>
      <c r="C51" s="1"/>
      <c r="D51" s="1"/>
      <c r="E51" s="6"/>
      <c r="F51" s="3"/>
      <c r="G51" s="50"/>
      <c r="H51" s="1"/>
      <c r="I51" s="8"/>
      <c r="J51" s="9"/>
      <c r="K51" s="9"/>
      <c r="L51" s="9"/>
    </row>
    <row r="52" spans="1:12" s="4" customFormat="1" x14ac:dyDescent="0.2">
      <c r="A52" s="1"/>
      <c r="B52" s="1"/>
      <c r="C52" s="1"/>
      <c r="D52" s="1"/>
      <c r="E52" s="6"/>
      <c r="F52" s="3"/>
      <c r="G52" s="6"/>
      <c r="H52" s="1"/>
      <c r="I52" s="8"/>
      <c r="J52" s="9"/>
      <c r="K52" s="9"/>
      <c r="L52" s="9"/>
    </row>
    <row r="53" spans="1:12" s="4" customFormat="1" x14ac:dyDescent="0.2">
      <c r="A53" s="1"/>
      <c r="B53" s="1"/>
      <c r="C53" s="1"/>
      <c r="D53" s="1"/>
      <c r="E53" s="6"/>
      <c r="F53" s="3"/>
      <c r="G53" s="6"/>
      <c r="H53" s="1"/>
      <c r="I53" s="8"/>
      <c r="J53" s="9"/>
      <c r="K53" s="9"/>
      <c r="L53" s="9"/>
    </row>
    <row r="63" spans="1:12" s="1" customFormat="1" ht="31.5" customHeight="1" x14ac:dyDescent="0.2">
      <c r="E63" s="6"/>
      <c r="F63" s="3"/>
      <c r="G63" s="6"/>
      <c r="I63" s="8"/>
      <c r="J63" s="9"/>
      <c r="K63" s="9"/>
      <c r="L63" s="9"/>
    </row>
  </sheetData>
  <autoFilter ref="A20:L74"/>
  <mergeCells count="14">
    <mergeCell ref="A37:L37"/>
    <mergeCell ref="A6:B6"/>
    <mergeCell ref="C6:G6"/>
    <mergeCell ref="A7:B7"/>
    <mergeCell ref="C7:G7"/>
    <mergeCell ref="A8:B8"/>
    <mergeCell ref="C8:G8"/>
    <mergeCell ref="A36:K36"/>
    <mergeCell ref="A9:B9"/>
    <mergeCell ref="C9:G9"/>
    <mergeCell ref="A10:B10"/>
    <mergeCell ref="C10:G10"/>
    <mergeCell ref="A11:B11"/>
    <mergeCell ref="C11:G11"/>
  </mergeCells>
  <pageMargins left="0.31496062992125984" right="0.31496062992125984" top="0.35433070866141736" bottom="0.35433070866141736" header="0" footer="0"/>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 № 1</vt:lpstr>
      <vt:lpstr>'Лот №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didyrov</dc:creator>
  <cp:lastModifiedBy>Айбин Олег Владимирович</cp:lastModifiedBy>
  <cp:lastPrinted>2022-06-22T05:31:40Z</cp:lastPrinted>
  <dcterms:created xsi:type="dcterms:W3CDTF">2015-09-14T07:06:03Z</dcterms:created>
  <dcterms:modified xsi:type="dcterms:W3CDTF">2025-12-29T10:44:00Z</dcterms:modified>
</cp:coreProperties>
</file>